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RNA Work\Nanodrop Concentrations\"/>
    </mc:Choice>
  </mc:AlternateContent>
  <xr:revisionPtr revIDLastSave="0" documentId="13_ncr:1_{A94F7B5E-D6BF-4286-AFDD-206DDAF54469}" xr6:coauthVersionLast="47" xr6:coauthVersionMax="47" xr10:uidLastSave="{00000000-0000-0000-0000-000000000000}"/>
  <bookViews>
    <workbookView xWindow="-108" yWindow="-108" windowWidth="23256" windowHeight="12576" activeTab="6" xr2:uid="{00000000-000D-0000-FFFF-FFFF00000000}"/>
  </bookViews>
  <sheets>
    <sheet name="8.1.22" sheetId="1" r:id="rId1"/>
    <sheet name="8.1.22 1.5 dil." sheetId="4" r:id="rId2"/>
    <sheet name="8.2.22" sheetId="2" r:id="rId3"/>
    <sheet name="8.2.22 1.5 dil." sheetId="5" r:id="rId4"/>
    <sheet name="8.4.22" sheetId="3" r:id="rId5"/>
    <sheet name="8.4.22 1.5 dil." sheetId="6" r:id="rId6"/>
    <sheet name="Sheet1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3" i="7" l="1"/>
  <c r="I13" i="7" s="1"/>
  <c r="H12" i="7"/>
  <c r="I12" i="7" s="1"/>
  <c r="H11" i="7"/>
  <c r="I11" i="7" s="1"/>
  <c r="H10" i="7"/>
  <c r="I10" i="7" s="1"/>
  <c r="H9" i="7"/>
  <c r="I9" i="7" s="1"/>
  <c r="H8" i="7"/>
  <c r="I8" i="7" s="1"/>
  <c r="H7" i="7"/>
  <c r="I7" i="7" s="1"/>
  <c r="H6" i="7"/>
  <c r="I6" i="7" s="1"/>
  <c r="H5" i="7"/>
  <c r="I5" i="7" s="1"/>
  <c r="H4" i="7"/>
  <c r="I4" i="7" s="1"/>
  <c r="H3" i="7"/>
  <c r="I3" i="7" s="1"/>
  <c r="H2" i="7"/>
  <c r="I2" i="7" s="1"/>
  <c r="C17" i="7"/>
  <c r="D17" i="7" s="1"/>
  <c r="C16" i="7"/>
  <c r="D16" i="7" s="1"/>
  <c r="C15" i="7"/>
  <c r="D15" i="7" s="1"/>
  <c r="D14" i="7"/>
  <c r="C14" i="7"/>
  <c r="C13" i="7"/>
  <c r="D13" i="7" s="1"/>
  <c r="C12" i="7"/>
  <c r="D12" i="7" s="1"/>
  <c r="C11" i="7"/>
  <c r="D11" i="7" s="1"/>
  <c r="D10" i="7"/>
  <c r="C10" i="7"/>
  <c r="C7" i="7"/>
  <c r="D7" i="7" s="1"/>
  <c r="C6" i="7"/>
  <c r="D6" i="7" s="1"/>
  <c r="C5" i="7"/>
  <c r="D5" i="7" s="1"/>
  <c r="C4" i="7"/>
  <c r="D4" i="7" s="1"/>
  <c r="C3" i="7"/>
  <c r="D3" i="7" s="1"/>
  <c r="C2" i="7"/>
  <c r="D2" i="7" s="1"/>
  <c r="C11" i="6"/>
  <c r="D11" i="6"/>
  <c r="C12" i="6"/>
  <c r="D12" i="6"/>
  <c r="C13" i="6"/>
  <c r="D13" i="6" s="1"/>
  <c r="C14" i="6"/>
  <c r="D14" i="6" s="1"/>
  <c r="C10" i="6"/>
  <c r="D10" i="6" s="1"/>
  <c r="C9" i="6"/>
  <c r="D9" i="6" s="1"/>
  <c r="C8" i="6"/>
  <c r="D8" i="6" s="1"/>
  <c r="C7" i="6"/>
  <c r="D7" i="6" s="1"/>
  <c r="C6" i="6"/>
  <c r="D6" i="6" s="1"/>
  <c r="C5" i="6"/>
  <c r="D5" i="6" s="1"/>
  <c r="C4" i="6"/>
  <c r="D4" i="6" s="1"/>
  <c r="C3" i="6"/>
  <c r="D3" i="6" s="1"/>
  <c r="C9" i="5"/>
  <c r="D9" i="5"/>
  <c r="C10" i="5"/>
  <c r="D10" i="5"/>
  <c r="C8" i="5"/>
  <c r="D8" i="5" s="1"/>
  <c r="C7" i="5"/>
  <c r="D7" i="5" s="1"/>
  <c r="C6" i="5"/>
  <c r="D6" i="5" s="1"/>
  <c r="C5" i="5"/>
  <c r="D5" i="5" s="1"/>
  <c r="C4" i="5"/>
  <c r="D4" i="5" s="1"/>
  <c r="C3" i="5"/>
  <c r="D3" i="5" s="1"/>
  <c r="C8" i="4"/>
  <c r="D8" i="4" s="1"/>
  <c r="C7" i="4"/>
  <c r="D7" i="4" s="1"/>
  <c r="C6" i="4"/>
  <c r="D6" i="4" s="1"/>
  <c r="C5" i="4"/>
  <c r="D5" i="4" s="1"/>
  <c r="C4" i="4"/>
  <c r="D4" i="4" s="1"/>
  <c r="C3" i="4"/>
  <c r="D3" i="4" s="1"/>
</calcChain>
</file>

<file path=xl/sharedStrings.xml><?xml version="1.0" encoding="utf-8"?>
<sst xmlns="http://schemas.openxmlformats.org/spreadsheetml/2006/main" count="123" uniqueCount="28">
  <si>
    <t>A260 (Abs)</t>
  </si>
  <si>
    <t>A280 (Abs)</t>
  </si>
  <si>
    <t>260/280</t>
  </si>
  <si>
    <t>260/230</t>
  </si>
  <si>
    <t>Sample Name</t>
  </si>
  <si>
    <t>Nucleic Acid (ng/uL)</t>
  </si>
  <si>
    <t>KRLVS148-1</t>
  </si>
  <si>
    <t>KRLVS148-2</t>
  </si>
  <si>
    <t>KRLVS148-3</t>
  </si>
  <si>
    <t>KRLVS149-1</t>
  </si>
  <si>
    <t>KRLVS149-2</t>
  </si>
  <si>
    <t>KRLVS149-3</t>
  </si>
  <si>
    <t>KRLVS111-1</t>
  </si>
  <si>
    <t>KRLVS111-2</t>
  </si>
  <si>
    <t>KRLVS112-1</t>
  </si>
  <si>
    <t>KRLVS112-2</t>
  </si>
  <si>
    <t>KRLVS150-1</t>
  </si>
  <si>
    <t>KRLVS150-2</t>
  </si>
  <si>
    <t>KRLVS150-3</t>
  </si>
  <si>
    <t>KRLVS151-1</t>
  </si>
  <si>
    <t>KRLVS151-2</t>
  </si>
  <si>
    <t>KRLVS151-3</t>
  </si>
  <si>
    <t>1.5 ng/uL qPCR Stock</t>
  </si>
  <si>
    <t>Conc. (ng/uL)</t>
  </si>
  <si>
    <t>DNA uL</t>
  </si>
  <si>
    <t>EB uL</t>
  </si>
  <si>
    <t xml:space="preserve">Conc. </t>
  </si>
  <si>
    <t>Conc.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</si>
</sst>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2" x14ac:knownFonts="1">
    <font>
      <sz val="10"/>
      <name val="Arial"/>
      <family val="2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20"/>
      <name val="Arial"/>
      <family val="2"/>
    </font>
    <font>
      <sz val="2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0" borderId="0" xfId="0" applyAlignment="1">
      <alignment vertical="center"/>
    </xf>
    <xf numFmtId="0" fontId="19" fillId="33" borderId="10" xfId="0" applyFont="1" applyFill="1" applyBorder="1" applyAlignment="1">
      <alignment vertical="center"/>
    </xf>
    <xf numFmtId="0" fontId="19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33" borderId="11" xfId="0" applyFont="1" applyFill="1" applyBorder="1" applyAlignment="1">
      <alignment horizontal="center" vertical="center"/>
    </xf>
    <xf numFmtId="0" fontId="19" fillId="33" borderId="12" xfId="0" applyFont="1" applyFill="1" applyBorder="1" applyAlignment="1">
      <alignment horizontal="center" vertical="center"/>
    </xf>
    <xf numFmtId="0" fontId="19" fillId="33" borderId="13" xfId="0" applyFont="1" applyFill="1" applyBorder="1" applyAlignment="1">
      <alignment horizontal="center" vertical="center"/>
    </xf>
    <xf numFmtId="0" fontId="20" fillId="33" borderId="10" xfId="0" applyFont="1" applyFill="1" applyBorder="1" applyAlignment="1">
      <alignment vertical="center"/>
    </xf>
    <xf numFmtId="0" fontId="20" fillId="33" borderId="10" xfId="0" applyFont="1" applyFill="1" applyBorder="1" applyAlignment="1">
      <alignment horizontal="center" vertical="center"/>
    </xf>
    <xf numFmtId="0" fontId="21" fillId="0" borderId="0" xfId="0" applyFont="1"/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2" fontId="21" fillId="0" borderId="0" xfId="0" applyNumberFormat="1" applyFont="1" applyAlignment="1">
      <alignment horizontal="center" vertical="center"/>
    </xf>
    <xf numFmtId="165" fontId="21" fillId="0" borderId="0" xfId="0" applyNumberFormat="1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workbookViewId="0">
      <selection activeCell="A2" sqref="A2:B7"/>
    </sheetView>
  </sheetViews>
  <sheetFormatPr defaultColWidth="11.5546875" defaultRowHeight="13.2" x14ac:dyDescent="0.25"/>
  <cols>
    <col min="1" max="1" width="12.44140625" bestFit="1" customWidth="1"/>
    <col min="2" max="2" width="17.6640625" bestFit="1" customWidth="1"/>
    <col min="3" max="4" width="10" bestFit="1" customWidth="1"/>
    <col min="5" max="6" width="7.6640625" bestFit="1" customWidth="1"/>
  </cols>
  <sheetData>
    <row r="1" spans="1:6" ht="13.05" customHeight="1" x14ac:dyDescent="0.25">
      <c r="A1" s="2" t="s">
        <v>4</v>
      </c>
      <c r="B1" s="3" t="s">
        <v>5</v>
      </c>
      <c r="C1" s="3" t="s">
        <v>0</v>
      </c>
      <c r="D1" s="3" t="s">
        <v>1</v>
      </c>
      <c r="E1" s="3" t="s">
        <v>2</v>
      </c>
      <c r="F1" s="3" t="s">
        <v>3</v>
      </c>
    </row>
    <row r="2" spans="1:6" ht="13.05" customHeight="1" x14ac:dyDescent="0.25">
      <c r="A2" s="1" t="s">
        <v>6</v>
      </c>
      <c r="B2" s="4">
        <v>28.4</v>
      </c>
      <c r="C2" s="5">
        <v>0.56799999999999995</v>
      </c>
      <c r="D2" s="5">
        <v>0.32500000000000001</v>
      </c>
      <c r="E2" s="4">
        <v>1.75</v>
      </c>
      <c r="F2" s="4">
        <v>1.65</v>
      </c>
    </row>
    <row r="3" spans="1:6" ht="13.05" customHeight="1" x14ac:dyDescent="0.25">
      <c r="A3" s="1" t="s">
        <v>7</v>
      </c>
      <c r="B3" s="4">
        <v>34.1</v>
      </c>
      <c r="C3" s="5">
        <v>0.68200000000000005</v>
      </c>
      <c r="D3" s="5">
        <v>0.42</v>
      </c>
      <c r="E3" s="4">
        <v>1.63</v>
      </c>
      <c r="F3" s="4">
        <v>1.74</v>
      </c>
    </row>
    <row r="4" spans="1:6" ht="13.05" customHeight="1" x14ac:dyDescent="0.25">
      <c r="A4" s="1" t="s">
        <v>8</v>
      </c>
      <c r="B4" s="4">
        <v>30.6</v>
      </c>
      <c r="C4" s="5">
        <v>0.61199999999999999</v>
      </c>
      <c r="D4" s="5">
        <v>0.33400000000000002</v>
      </c>
      <c r="E4" s="4">
        <v>1.83</v>
      </c>
      <c r="F4" s="4">
        <v>2.1800000000000002</v>
      </c>
    </row>
    <row r="5" spans="1:6" ht="13.05" customHeight="1" x14ac:dyDescent="0.25">
      <c r="A5" s="1" t="s">
        <v>9</v>
      </c>
      <c r="B5" s="4">
        <v>25.6</v>
      </c>
      <c r="C5" s="5">
        <v>0.51300000000000001</v>
      </c>
      <c r="D5" s="5">
        <v>0.28000000000000003</v>
      </c>
      <c r="E5" s="4">
        <v>1.83</v>
      </c>
      <c r="F5" s="4">
        <v>1.95</v>
      </c>
    </row>
    <row r="6" spans="1:6" ht="13.05" customHeight="1" x14ac:dyDescent="0.25">
      <c r="A6" s="1" t="s">
        <v>10</v>
      </c>
      <c r="B6" s="4">
        <v>35.299999999999997</v>
      </c>
      <c r="C6" s="5">
        <v>0.70599999999999996</v>
      </c>
      <c r="D6" s="5">
        <v>0.38700000000000001</v>
      </c>
      <c r="E6" s="4">
        <v>1.82</v>
      </c>
      <c r="F6" s="4">
        <v>1.85</v>
      </c>
    </row>
    <row r="7" spans="1:6" ht="13.05" customHeight="1" x14ac:dyDescent="0.25">
      <c r="A7" s="1" t="s">
        <v>11</v>
      </c>
      <c r="B7" s="4">
        <v>26.3</v>
      </c>
      <c r="C7" s="5">
        <v>0.52600000000000002</v>
      </c>
      <c r="D7" s="5">
        <v>0.30099999999999999</v>
      </c>
      <c r="E7" s="4">
        <v>1.75</v>
      </c>
      <c r="F7" s="4">
        <v>2.21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workbookViewId="0">
      <selection sqref="A1:D8"/>
    </sheetView>
  </sheetViews>
  <sheetFormatPr defaultColWidth="11.5546875" defaultRowHeight="13.2" x14ac:dyDescent="0.25"/>
  <cols>
    <col min="1" max="1" width="16.6640625" bestFit="1" customWidth="1"/>
    <col min="2" max="2" width="13.109375" bestFit="1" customWidth="1"/>
    <col min="3" max="3" width="7.6640625" bestFit="1" customWidth="1"/>
    <col min="4" max="4" width="7.44140625" bestFit="1" customWidth="1"/>
  </cols>
  <sheetData>
    <row r="1" spans="1:4" x14ac:dyDescent="0.25">
      <c r="A1" s="9" t="s">
        <v>22</v>
      </c>
      <c r="B1" s="10"/>
      <c r="C1" s="10"/>
      <c r="D1" s="11"/>
    </row>
    <row r="2" spans="1:4" x14ac:dyDescent="0.25">
      <c r="A2" s="2" t="s">
        <v>4</v>
      </c>
      <c r="B2" s="3" t="s">
        <v>23</v>
      </c>
      <c r="C2" s="3" t="s">
        <v>24</v>
      </c>
      <c r="D2" s="3" t="s">
        <v>25</v>
      </c>
    </row>
    <row r="3" spans="1:4" x14ac:dyDescent="0.25">
      <c r="A3" s="1" t="s">
        <v>6</v>
      </c>
      <c r="B3" s="4">
        <v>28.4</v>
      </c>
      <c r="C3" s="7">
        <f>(60*1.5)/B3</f>
        <v>3.1690140845070425</v>
      </c>
      <c r="D3" s="7">
        <f>60-C3</f>
        <v>56.83098591549296</v>
      </c>
    </row>
    <row r="4" spans="1:4" x14ac:dyDescent="0.25">
      <c r="A4" s="1" t="s">
        <v>7</v>
      </c>
      <c r="B4" s="4">
        <v>34.1</v>
      </c>
      <c r="C4" s="7">
        <f t="shared" ref="C4:C8" si="0">(60*1.5)/B4</f>
        <v>2.6392961876832843</v>
      </c>
      <c r="D4" s="7">
        <f t="shared" ref="D4:D8" si="1">60-C4</f>
        <v>57.360703812316714</v>
      </c>
    </row>
    <row r="5" spans="1:4" x14ac:dyDescent="0.25">
      <c r="A5" s="1" t="s">
        <v>8</v>
      </c>
      <c r="B5" s="4">
        <v>30.6</v>
      </c>
      <c r="C5" s="7">
        <f t="shared" si="0"/>
        <v>2.9411764705882351</v>
      </c>
      <c r="D5" s="7">
        <f t="shared" si="1"/>
        <v>57.058823529411768</v>
      </c>
    </row>
    <row r="6" spans="1:4" x14ac:dyDescent="0.25">
      <c r="A6" s="8" t="s">
        <v>9</v>
      </c>
      <c r="B6" s="4">
        <v>25.6</v>
      </c>
      <c r="C6" s="7">
        <f t="shared" si="0"/>
        <v>3.515625</v>
      </c>
      <c r="D6" s="7">
        <f t="shared" si="1"/>
        <v>56.484375</v>
      </c>
    </row>
    <row r="7" spans="1:4" x14ac:dyDescent="0.25">
      <c r="A7" s="8" t="s">
        <v>10</v>
      </c>
      <c r="B7" s="4">
        <v>35.299999999999997</v>
      </c>
      <c r="C7" s="7">
        <f t="shared" si="0"/>
        <v>2.5495750708215299</v>
      </c>
      <c r="D7" s="7">
        <f t="shared" si="1"/>
        <v>57.450424929178467</v>
      </c>
    </row>
    <row r="8" spans="1:4" x14ac:dyDescent="0.25">
      <c r="A8" s="8" t="s">
        <v>11</v>
      </c>
      <c r="B8" s="4">
        <v>26.3</v>
      </c>
      <c r="C8" s="7">
        <f t="shared" si="0"/>
        <v>3.4220532319391634</v>
      </c>
      <c r="D8" s="7">
        <f t="shared" si="1"/>
        <v>56.577946768060833</v>
      </c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9"/>
  <sheetViews>
    <sheetView workbookViewId="0">
      <selection activeCell="A2" sqref="A2:B9"/>
    </sheetView>
  </sheetViews>
  <sheetFormatPr defaultColWidth="11.5546875" defaultRowHeight="13.2" x14ac:dyDescent="0.25"/>
  <cols>
    <col min="1" max="1" width="12.44140625" bestFit="1" customWidth="1"/>
    <col min="2" max="2" width="17.6640625" bestFit="1" customWidth="1"/>
    <col min="3" max="4" width="10" bestFit="1" customWidth="1"/>
    <col min="5" max="6" width="7.6640625" bestFit="1" customWidth="1"/>
  </cols>
  <sheetData>
    <row r="1" spans="1:6" ht="13.05" customHeight="1" x14ac:dyDescent="0.25">
      <c r="A1" s="2" t="s">
        <v>4</v>
      </c>
      <c r="B1" s="3" t="s">
        <v>5</v>
      </c>
      <c r="C1" s="3" t="s">
        <v>0</v>
      </c>
      <c r="D1" s="3" t="s">
        <v>1</v>
      </c>
      <c r="E1" s="3" t="s">
        <v>2</v>
      </c>
      <c r="F1" s="3" t="s">
        <v>3</v>
      </c>
    </row>
    <row r="2" spans="1:6" ht="13.05" customHeight="1" x14ac:dyDescent="0.25">
      <c r="A2" s="1" t="s">
        <v>6</v>
      </c>
      <c r="B2" s="6">
        <v>14.7</v>
      </c>
      <c r="C2" s="5">
        <v>0.29299999999999998</v>
      </c>
      <c r="D2" s="5">
        <v>0.17299999999999999</v>
      </c>
      <c r="E2" s="7">
        <v>1.69</v>
      </c>
      <c r="F2" s="7">
        <v>1.41</v>
      </c>
    </row>
    <row r="3" spans="1:6" ht="13.05" customHeight="1" x14ac:dyDescent="0.25">
      <c r="A3" s="1" t="s">
        <v>7</v>
      </c>
      <c r="B3" s="6">
        <v>21</v>
      </c>
      <c r="C3" s="5">
        <v>0.41899999999999998</v>
      </c>
      <c r="D3" s="5">
        <v>0.23300000000000001</v>
      </c>
      <c r="E3" s="7">
        <v>1.8</v>
      </c>
      <c r="F3" s="7">
        <v>2.09</v>
      </c>
    </row>
    <row r="4" spans="1:6" ht="13.05" customHeight="1" x14ac:dyDescent="0.25">
      <c r="A4" s="1" t="s">
        <v>9</v>
      </c>
      <c r="B4" s="6">
        <v>30.9</v>
      </c>
      <c r="C4" s="5">
        <v>0.61699999999999999</v>
      </c>
      <c r="D4" s="5">
        <v>0.35799999999999998</v>
      </c>
      <c r="E4" s="7">
        <v>1.73</v>
      </c>
      <c r="F4" s="7">
        <v>1.49</v>
      </c>
    </row>
    <row r="5" spans="1:6" ht="13.05" customHeight="1" x14ac:dyDescent="0.25">
      <c r="A5" s="1" t="s">
        <v>10</v>
      </c>
      <c r="B5" s="6">
        <v>28.2</v>
      </c>
      <c r="C5" s="5">
        <v>0.56399999999999995</v>
      </c>
      <c r="D5" s="5">
        <v>0.32</v>
      </c>
      <c r="E5" s="7">
        <v>1.76</v>
      </c>
      <c r="F5" s="7">
        <v>1.91</v>
      </c>
    </row>
    <row r="6" spans="1:6" ht="13.05" customHeight="1" x14ac:dyDescent="0.25">
      <c r="A6" s="1" t="s">
        <v>12</v>
      </c>
      <c r="B6" s="6">
        <v>30.4</v>
      </c>
      <c r="C6" s="5">
        <v>0.60799999999999998</v>
      </c>
      <c r="D6" s="5">
        <v>0.34200000000000003</v>
      </c>
      <c r="E6" s="7">
        <v>1.78</v>
      </c>
      <c r="F6" s="7">
        <v>1.95</v>
      </c>
    </row>
    <row r="7" spans="1:6" ht="13.05" customHeight="1" x14ac:dyDescent="0.25">
      <c r="A7" s="1" t="s">
        <v>13</v>
      </c>
      <c r="B7" s="6">
        <v>21.7</v>
      </c>
      <c r="C7" s="5">
        <v>0.435</v>
      </c>
      <c r="D7" s="5">
        <v>0.246</v>
      </c>
      <c r="E7" s="7">
        <v>1.77</v>
      </c>
      <c r="F7" s="7">
        <v>2.2200000000000002</v>
      </c>
    </row>
    <row r="8" spans="1:6" ht="13.05" customHeight="1" x14ac:dyDescent="0.25">
      <c r="A8" s="1" t="s">
        <v>14</v>
      </c>
      <c r="B8" s="6">
        <v>30.4</v>
      </c>
      <c r="C8" s="5">
        <v>0.60799999999999998</v>
      </c>
      <c r="D8" s="5">
        <v>0.35299999999999998</v>
      </c>
      <c r="E8" s="7">
        <v>1.72</v>
      </c>
      <c r="F8" s="7">
        <v>1.8</v>
      </c>
    </row>
    <row r="9" spans="1:6" ht="13.05" customHeight="1" x14ac:dyDescent="0.25">
      <c r="A9" s="1" t="s">
        <v>15</v>
      </c>
      <c r="B9" s="6">
        <v>27.5</v>
      </c>
      <c r="C9" s="5">
        <v>0.54900000000000004</v>
      </c>
      <c r="D9" s="5">
        <v>0.307</v>
      </c>
      <c r="E9" s="7">
        <v>1.79</v>
      </c>
      <c r="F9" s="7">
        <v>2.0499999999999998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0"/>
  <sheetViews>
    <sheetView workbookViewId="0">
      <selection activeCell="A2" sqref="A2:D10"/>
    </sheetView>
  </sheetViews>
  <sheetFormatPr defaultColWidth="11.5546875" defaultRowHeight="13.2" x14ac:dyDescent="0.25"/>
  <cols>
    <col min="1" max="1" width="16.6640625" bestFit="1" customWidth="1"/>
    <col min="2" max="2" width="13.109375" bestFit="1" customWidth="1"/>
    <col min="3" max="3" width="7.6640625" bestFit="1" customWidth="1"/>
    <col min="4" max="4" width="7.44140625" bestFit="1" customWidth="1"/>
  </cols>
  <sheetData>
    <row r="1" spans="1:4" x14ac:dyDescent="0.25">
      <c r="A1" s="9" t="s">
        <v>22</v>
      </c>
      <c r="B1" s="10"/>
      <c r="C1" s="10"/>
      <c r="D1" s="11"/>
    </row>
    <row r="2" spans="1:4" x14ac:dyDescent="0.25">
      <c r="A2" s="2" t="s">
        <v>4</v>
      </c>
      <c r="B2" s="3" t="s">
        <v>23</v>
      </c>
      <c r="C2" s="3" t="s">
        <v>24</v>
      </c>
      <c r="D2" s="3" t="s">
        <v>25</v>
      </c>
    </row>
    <row r="3" spans="1:4" x14ac:dyDescent="0.25">
      <c r="A3" s="1" t="s">
        <v>6</v>
      </c>
      <c r="B3" s="6">
        <v>14.7</v>
      </c>
      <c r="C3" s="7">
        <f>(60*1.5)/B3</f>
        <v>6.1224489795918373</v>
      </c>
      <c r="D3" s="7">
        <f>60-C3</f>
        <v>53.877551020408163</v>
      </c>
    </row>
    <row r="4" spans="1:4" x14ac:dyDescent="0.25">
      <c r="A4" s="1" t="s">
        <v>7</v>
      </c>
      <c r="B4" s="6">
        <v>21</v>
      </c>
      <c r="C4" s="7">
        <f t="shared" ref="C4:C8" si="0">(60*1.5)/B4</f>
        <v>4.2857142857142856</v>
      </c>
      <c r="D4" s="7">
        <f t="shared" ref="D4:D8" si="1">60-C4</f>
        <v>55.714285714285715</v>
      </c>
    </row>
    <row r="5" spans="1:4" x14ac:dyDescent="0.25">
      <c r="A5" s="1" t="s">
        <v>9</v>
      </c>
      <c r="B5" s="6">
        <v>30.9</v>
      </c>
      <c r="C5" s="7">
        <f t="shared" si="0"/>
        <v>2.912621359223301</v>
      </c>
      <c r="D5" s="7">
        <f t="shared" si="1"/>
        <v>57.087378640776699</v>
      </c>
    </row>
    <row r="6" spans="1:4" x14ac:dyDescent="0.25">
      <c r="A6" s="1" t="s">
        <v>10</v>
      </c>
      <c r="B6" s="6">
        <v>28.2</v>
      </c>
      <c r="C6" s="7">
        <f t="shared" si="0"/>
        <v>3.1914893617021276</v>
      </c>
      <c r="D6" s="7">
        <f t="shared" si="1"/>
        <v>56.808510638297875</v>
      </c>
    </row>
    <row r="7" spans="1:4" x14ac:dyDescent="0.25">
      <c r="A7" s="1" t="s">
        <v>12</v>
      </c>
      <c r="B7" s="6">
        <v>30.4</v>
      </c>
      <c r="C7" s="7">
        <f t="shared" si="0"/>
        <v>2.9605263157894739</v>
      </c>
      <c r="D7" s="7">
        <f t="shared" si="1"/>
        <v>57.039473684210527</v>
      </c>
    </row>
    <row r="8" spans="1:4" x14ac:dyDescent="0.25">
      <c r="A8" s="1" t="s">
        <v>13</v>
      </c>
      <c r="B8" s="6">
        <v>21.7</v>
      </c>
      <c r="C8" s="7">
        <f t="shared" si="0"/>
        <v>4.1474654377880187</v>
      </c>
      <c r="D8" s="7">
        <f t="shared" si="1"/>
        <v>55.852534562211979</v>
      </c>
    </row>
    <row r="9" spans="1:4" x14ac:dyDescent="0.25">
      <c r="A9" s="1" t="s">
        <v>14</v>
      </c>
      <c r="B9" s="6">
        <v>30.4</v>
      </c>
      <c r="C9" s="7">
        <f t="shared" ref="C9:C10" si="2">(60*1.5)/B9</f>
        <v>2.9605263157894739</v>
      </c>
      <c r="D9" s="7">
        <f t="shared" ref="D9:D10" si="3">60-C9</f>
        <v>57.039473684210527</v>
      </c>
    </row>
    <row r="10" spans="1:4" x14ac:dyDescent="0.25">
      <c r="A10" s="1" t="s">
        <v>15</v>
      </c>
      <c r="B10" s="6">
        <v>27.5</v>
      </c>
      <c r="C10" s="7">
        <f t="shared" si="2"/>
        <v>3.2727272727272729</v>
      </c>
      <c r="D10" s="7">
        <f t="shared" si="3"/>
        <v>56.727272727272727</v>
      </c>
    </row>
  </sheetData>
  <mergeCells count="1">
    <mergeCell ref="A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3"/>
  <sheetViews>
    <sheetView workbookViewId="0">
      <selection activeCell="A2" sqref="A2:B13"/>
    </sheetView>
  </sheetViews>
  <sheetFormatPr defaultColWidth="11.5546875" defaultRowHeight="13.2" x14ac:dyDescent="0.25"/>
  <cols>
    <col min="1" max="1" width="12.44140625" bestFit="1" customWidth="1"/>
    <col min="2" max="2" width="17.6640625" bestFit="1" customWidth="1"/>
    <col min="3" max="4" width="10" bestFit="1" customWidth="1"/>
    <col min="5" max="6" width="7.6640625" bestFit="1" customWidth="1"/>
  </cols>
  <sheetData>
    <row r="1" spans="1:6" ht="13.05" customHeight="1" x14ac:dyDescent="0.25">
      <c r="A1" s="2" t="s">
        <v>4</v>
      </c>
      <c r="B1" s="3" t="s">
        <v>5</v>
      </c>
      <c r="C1" s="3" t="s">
        <v>0</v>
      </c>
      <c r="D1" s="3" t="s">
        <v>1</v>
      </c>
      <c r="E1" s="3" t="s">
        <v>2</v>
      </c>
      <c r="F1" s="3" t="s">
        <v>3</v>
      </c>
    </row>
    <row r="2" spans="1:6" ht="13.05" customHeight="1" x14ac:dyDescent="0.25">
      <c r="A2" t="s">
        <v>6</v>
      </c>
      <c r="B2" s="6">
        <v>22.5</v>
      </c>
      <c r="C2" s="5">
        <v>0.45</v>
      </c>
      <c r="D2" s="5">
        <v>0.255</v>
      </c>
      <c r="E2" s="7">
        <v>1.77</v>
      </c>
      <c r="F2" s="7">
        <v>2.2000000000000002</v>
      </c>
    </row>
    <row r="3" spans="1:6" ht="13.05" customHeight="1" x14ac:dyDescent="0.25">
      <c r="A3" t="s">
        <v>7</v>
      </c>
      <c r="B3" s="6">
        <v>28.1</v>
      </c>
      <c r="C3" s="5">
        <v>0.56299999999999994</v>
      </c>
      <c r="D3" s="5">
        <v>0.31900000000000001</v>
      </c>
      <c r="E3" s="7">
        <v>1.76</v>
      </c>
      <c r="F3" s="7">
        <v>2.19</v>
      </c>
    </row>
    <row r="4" spans="1:6" ht="13.05" customHeight="1" x14ac:dyDescent="0.25">
      <c r="A4" t="s">
        <v>8</v>
      </c>
      <c r="B4" s="6">
        <v>24.7</v>
      </c>
      <c r="C4" s="5">
        <v>0.49299999999999999</v>
      </c>
      <c r="D4" s="5">
        <v>0.29099999999999998</v>
      </c>
      <c r="E4" s="7">
        <v>1.69</v>
      </c>
      <c r="F4" s="7">
        <v>2.19</v>
      </c>
    </row>
    <row r="5" spans="1:6" ht="13.05" customHeight="1" x14ac:dyDescent="0.25">
      <c r="A5" t="s">
        <v>9</v>
      </c>
      <c r="B5" s="6">
        <v>29.8</v>
      </c>
      <c r="C5" s="5">
        <v>0.59699999999999998</v>
      </c>
      <c r="D5" s="5">
        <v>0.33600000000000002</v>
      </c>
      <c r="E5" s="7">
        <v>1.78</v>
      </c>
      <c r="F5" s="7">
        <v>2.25</v>
      </c>
    </row>
    <row r="6" spans="1:6" ht="13.05" customHeight="1" x14ac:dyDescent="0.25">
      <c r="A6" t="s">
        <v>10</v>
      </c>
      <c r="B6" s="6">
        <v>21.8</v>
      </c>
      <c r="C6" s="5">
        <v>0.437</v>
      </c>
      <c r="D6" s="5">
        <v>0.25</v>
      </c>
      <c r="E6" s="7">
        <v>1.75</v>
      </c>
      <c r="F6" s="7">
        <v>1.57</v>
      </c>
    </row>
    <row r="7" spans="1:6" ht="13.05" customHeight="1" x14ac:dyDescent="0.25">
      <c r="A7" t="s">
        <v>11</v>
      </c>
      <c r="B7" s="6">
        <v>25.5</v>
      </c>
      <c r="C7" s="5">
        <v>0.51</v>
      </c>
      <c r="D7" s="5">
        <v>0.28499999999999998</v>
      </c>
      <c r="E7" s="7">
        <v>1.79</v>
      </c>
      <c r="F7" s="7">
        <v>1.98</v>
      </c>
    </row>
    <row r="8" spans="1:6" ht="13.05" customHeight="1" x14ac:dyDescent="0.25">
      <c r="A8" t="s">
        <v>16</v>
      </c>
      <c r="B8" s="6">
        <v>20.9</v>
      </c>
      <c r="C8" s="5">
        <v>0.41799999999999998</v>
      </c>
      <c r="D8" s="5">
        <v>0.23899999999999999</v>
      </c>
      <c r="E8" s="7">
        <v>1.75</v>
      </c>
      <c r="F8" s="7">
        <v>2.12</v>
      </c>
    </row>
    <row r="9" spans="1:6" ht="13.05" customHeight="1" x14ac:dyDescent="0.25">
      <c r="A9" t="s">
        <v>17</v>
      </c>
      <c r="B9" s="6">
        <v>27.6</v>
      </c>
      <c r="C9" s="5">
        <v>0.55100000000000005</v>
      </c>
      <c r="D9" s="5">
        <v>0.32500000000000001</v>
      </c>
      <c r="E9" s="7">
        <v>1.69</v>
      </c>
      <c r="F9" s="7">
        <v>1.51</v>
      </c>
    </row>
    <row r="10" spans="1:6" ht="13.05" customHeight="1" x14ac:dyDescent="0.25">
      <c r="A10" t="s">
        <v>18</v>
      </c>
      <c r="B10" s="6">
        <v>19.100000000000001</v>
      </c>
      <c r="C10" s="5">
        <v>0.38300000000000001</v>
      </c>
      <c r="D10" s="5">
        <v>0.21299999999999999</v>
      </c>
      <c r="E10" s="7">
        <v>1.8</v>
      </c>
      <c r="F10" s="7">
        <v>2.1800000000000002</v>
      </c>
    </row>
    <row r="11" spans="1:6" ht="13.05" customHeight="1" x14ac:dyDescent="0.25">
      <c r="A11" t="s">
        <v>19</v>
      </c>
      <c r="B11" s="6">
        <v>24.1</v>
      </c>
      <c r="C11" s="5">
        <v>0.48299999999999998</v>
      </c>
      <c r="D11" s="5">
        <v>0.29099999999999998</v>
      </c>
      <c r="E11" s="7">
        <v>1.66</v>
      </c>
      <c r="F11" s="7">
        <v>1.79</v>
      </c>
    </row>
    <row r="12" spans="1:6" ht="13.05" customHeight="1" x14ac:dyDescent="0.25">
      <c r="A12" t="s">
        <v>20</v>
      </c>
      <c r="B12" s="6">
        <v>28.1</v>
      </c>
      <c r="C12" s="5">
        <v>0.56200000000000006</v>
      </c>
      <c r="D12" s="5">
        <v>0.32</v>
      </c>
      <c r="E12" s="7">
        <v>1.76</v>
      </c>
      <c r="F12" s="7">
        <v>2.2400000000000002</v>
      </c>
    </row>
    <row r="13" spans="1:6" ht="13.05" customHeight="1" x14ac:dyDescent="0.25">
      <c r="A13" t="s">
        <v>21</v>
      </c>
      <c r="B13" s="6">
        <v>26.3</v>
      </c>
      <c r="C13" s="5">
        <v>0.52600000000000002</v>
      </c>
      <c r="D13" s="5">
        <v>0.29399999999999998</v>
      </c>
      <c r="E13" s="7">
        <v>1.79</v>
      </c>
      <c r="F13" s="7">
        <v>2.0099999999999998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4"/>
  <sheetViews>
    <sheetView workbookViewId="0">
      <selection activeCell="C3" sqref="C3"/>
    </sheetView>
  </sheetViews>
  <sheetFormatPr defaultColWidth="11.5546875" defaultRowHeight="13.2" x14ac:dyDescent="0.25"/>
  <cols>
    <col min="1" max="1" width="16.6640625" bestFit="1" customWidth="1"/>
    <col min="2" max="2" width="13.109375" bestFit="1" customWidth="1"/>
    <col min="3" max="3" width="7.6640625" bestFit="1" customWidth="1"/>
    <col min="4" max="4" width="7.44140625" bestFit="1" customWidth="1"/>
  </cols>
  <sheetData>
    <row r="1" spans="1:4" x14ac:dyDescent="0.25">
      <c r="A1" s="9" t="s">
        <v>22</v>
      </c>
      <c r="B1" s="10"/>
      <c r="C1" s="10"/>
      <c r="D1" s="11"/>
    </row>
    <row r="2" spans="1:4" x14ac:dyDescent="0.25">
      <c r="A2" s="2" t="s">
        <v>4</v>
      </c>
      <c r="B2" s="3" t="s">
        <v>23</v>
      </c>
      <c r="C2" s="3" t="s">
        <v>24</v>
      </c>
      <c r="D2" s="3" t="s">
        <v>25</v>
      </c>
    </row>
    <row r="3" spans="1:4" x14ac:dyDescent="0.25">
      <c r="A3" t="s">
        <v>6</v>
      </c>
      <c r="B3" s="6">
        <v>22.5</v>
      </c>
      <c r="C3" s="7">
        <f>(60*1.5)/B3</f>
        <v>4</v>
      </c>
      <c r="D3" s="7">
        <f>60-C3</f>
        <v>56</v>
      </c>
    </row>
    <row r="4" spans="1:4" x14ac:dyDescent="0.25">
      <c r="A4" t="s">
        <v>7</v>
      </c>
      <c r="B4" s="6">
        <v>28.1</v>
      </c>
      <c r="C4" s="7">
        <f t="shared" ref="C4:C10" si="0">(60*1.5)/B4</f>
        <v>3.2028469750889679</v>
      </c>
      <c r="D4" s="7">
        <f t="shared" ref="D4:D10" si="1">60-C4</f>
        <v>56.797153024911033</v>
      </c>
    </row>
    <row r="5" spans="1:4" x14ac:dyDescent="0.25">
      <c r="A5" t="s">
        <v>8</v>
      </c>
      <c r="B5" s="6">
        <v>24.7</v>
      </c>
      <c r="C5" s="7">
        <f t="shared" si="0"/>
        <v>3.6437246963562755</v>
      </c>
      <c r="D5" s="7">
        <f t="shared" si="1"/>
        <v>56.356275303643727</v>
      </c>
    </row>
    <row r="6" spans="1:4" x14ac:dyDescent="0.25">
      <c r="A6" t="s">
        <v>9</v>
      </c>
      <c r="B6" s="6">
        <v>29.8</v>
      </c>
      <c r="C6" s="7">
        <f t="shared" si="0"/>
        <v>3.0201342281879193</v>
      </c>
      <c r="D6" s="7">
        <f t="shared" si="1"/>
        <v>56.979865771812079</v>
      </c>
    </row>
    <row r="7" spans="1:4" x14ac:dyDescent="0.25">
      <c r="A7" t="s">
        <v>10</v>
      </c>
      <c r="B7" s="6">
        <v>21.8</v>
      </c>
      <c r="C7" s="7">
        <f t="shared" si="0"/>
        <v>4.1284403669724767</v>
      </c>
      <c r="D7" s="7">
        <f t="shared" si="1"/>
        <v>55.871559633027523</v>
      </c>
    </row>
    <row r="8" spans="1:4" x14ac:dyDescent="0.25">
      <c r="A8" t="s">
        <v>11</v>
      </c>
      <c r="B8" s="6">
        <v>25.5</v>
      </c>
      <c r="C8" s="7">
        <f t="shared" si="0"/>
        <v>3.5294117647058822</v>
      </c>
      <c r="D8" s="7">
        <f t="shared" si="1"/>
        <v>56.470588235294116</v>
      </c>
    </row>
    <row r="9" spans="1:4" x14ac:dyDescent="0.25">
      <c r="A9" t="s">
        <v>16</v>
      </c>
      <c r="B9" s="6">
        <v>20.9</v>
      </c>
      <c r="C9" s="7">
        <f t="shared" si="0"/>
        <v>4.3062200956937806</v>
      </c>
      <c r="D9" s="7">
        <f t="shared" si="1"/>
        <v>55.693779904306218</v>
      </c>
    </row>
    <row r="10" spans="1:4" x14ac:dyDescent="0.25">
      <c r="A10" t="s">
        <v>17</v>
      </c>
      <c r="B10" s="6">
        <v>27.6</v>
      </c>
      <c r="C10" s="7">
        <f t="shared" si="0"/>
        <v>3.2608695652173911</v>
      </c>
      <c r="D10" s="7">
        <f t="shared" si="1"/>
        <v>56.739130434782609</v>
      </c>
    </row>
    <row r="11" spans="1:4" x14ac:dyDescent="0.25">
      <c r="A11" t="s">
        <v>18</v>
      </c>
      <c r="B11" s="6">
        <v>19.100000000000001</v>
      </c>
      <c r="C11" s="7">
        <f t="shared" ref="C11:C14" si="2">(60*1.5)/B11</f>
        <v>4.7120418848167533</v>
      </c>
      <c r="D11" s="7">
        <f t="shared" ref="D11:D14" si="3">60-C11</f>
        <v>55.287958115183244</v>
      </c>
    </row>
    <row r="12" spans="1:4" x14ac:dyDescent="0.25">
      <c r="A12" t="s">
        <v>19</v>
      </c>
      <c r="B12" s="6">
        <v>24.1</v>
      </c>
      <c r="C12" s="7">
        <f t="shared" si="2"/>
        <v>3.7344398340248959</v>
      </c>
      <c r="D12" s="7">
        <f t="shared" si="3"/>
        <v>56.265560165975103</v>
      </c>
    </row>
    <row r="13" spans="1:4" x14ac:dyDescent="0.25">
      <c r="A13" t="s">
        <v>20</v>
      </c>
      <c r="B13" s="6">
        <v>28.1</v>
      </c>
      <c r="C13" s="7">
        <f t="shared" si="2"/>
        <v>3.2028469750889679</v>
      </c>
      <c r="D13" s="7">
        <f t="shared" si="3"/>
        <v>56.797153024911033</v>
      </c>
    </row>
    <row r="14" spans="1:4" x14ac:dyDescent="0.25">
      <c r="A14" t="s">
        <v>21</v>
      </c>
      <c r="B14" s="6">
        <v>26.3</v>
      </c>
      <c r="C14" s="7">
        <f t="shared" si="2"/>
        <v>3.4220532319391634</v>
      </c>
      <c r="D14" s="7">
        <f t="shared" si="3"/>
        <v>56.577946768060833</v>
      </c>
    </row>
  </sheetData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7C045-5B33-4886-8A13-AB08A4E91B22}">
  <dimension ref="A1:I17"/>
  <sheetViews>
    <sheetView tabSelected="1" workbookViewId="0">
      <selection activeCell="I17" sqref="A1:I17"/>
    </sheetView>
  </sheetViews>
  <sheetFormatPr defaultRowHeight="13.2" x14ac:dyDescent="0.25"/>
  <cols>
    <col min="1" max="1" width="25.44140625" bestFit="1" customWidth="1"/>
    <col min="2" max="2" width="11.88671875" customWidth="1"/>
    <col min="3" max="3" width="14.6640625" bestFit="1" customWidth="1"/>
    <col min="4" max="4" width="10.88671875" bestFit="1" customWidth="1"/>
    <col min="5" max="5" width="1.33203125" customWidth="1"/>
    <col min="6" max="6" width="25.44140625" bestFit="1" customWidth="1"/>
    <col min="7" max="7" width="10.5546875" customWidth="1"/>
    <col min="8" max="8" width="14.6640625" bestFit="1" customWidth="1"/>
    <col min="9" max="9" width="11.88671875" bestFit="1" customWidth="1"/>
  </cols>
  <sheetData>
    <row r="1" spans="1:9" ht="24.6" x14ac:dyDescent="0.4">
      <c r="A1" s="12" t="s">
        <v>4</v>
      </c>
      <c r="B1" s="13" t="s">
        <v>26</v>
      </c>
      <c r="C1" s="13" t="s">
        <v>24</v>
      </c>
      <c r="D1" s="13" t="s">
        <v>25</v>
      </c>
      <c r="E1" s="14"/>
      <c r="F1" s="12" t="s">
        <v>4</v>
      </c>
      <c r="G1" s="13" t="s">
        <v>27</v>
      </c>
      <c r="H1" s="13" t="s">
        <v>24</v>
      </c>
      <c r="I1" s="13" t="s">
        <v>25</v>
      </c>
    </row>
    <row r="2" spans="1:9" ht="24.6" x14ac:dyDescent="0.4">
      <c r="A2" s="15" t="s">
        <v>6</v>
      </c>
      <c r="B2" s="16">
        <v>28.4</v>
      </c>
      <c r="C2" s="17">
        <f>(60*1.5)/B2</f>
        <v>3.1690140845070425</v>
      </c>
      <c r="D2" s="17">
        <f>60-C2</f>
        <v>56.83098591549296</v>
      </c>
      <c r="E2" s="14"/>
      <c r="F2" s="14" t="s">
        <v>6</v>
      </c>
      <c r="G2" s="18">
        <v>22.5</v>
      </c>
      <c r="H2" s="17">
        <f>(60*1.5)/G2</f>
        <v>4</v>
      </c>
      <c r="I2" s="17">
        <f>60-H2</f>
        <v>56</v>
      </c>
    </row>
    <row r="3" spans="1:9" ht="24.6" x14ac:dyDescent="0.4">
      <c r="A3" s="15" t="s">
        <v>7</v>
      </c>
      <c r="B3" s="16">
        <v>34.1</v>
      </c>
      <c r="C3" s="17">
        <f t="shared" ref="C3:C7" si="0">(60*1.5)/B3</f>
        <v>2.6392961876832843</v>
      </c>
      <c r="D3" s="17">
        <f t="shared" ref="D3:D7" si="1">60-C3</f>
        <v>57.360703812316714</v>
      </c>
      <c r="E3" s="14"/>
      <c r="F3" s="14" t="s">
        <v>7</v>
      </c>
      <c r="G3" s="18">
        <v>28.1</v>
      </c>
      <c r="H3" s="17">
        <f t="shared" ref="H3:H13" si="2">(60*1.5)/G3</f>
        <v>3.2028469750889679</v>
      </c>
      <c r="I3" s="17">
        <f t="shared" ref="I3:I13" si="3">60-H3</f>
        <v>56.797153024911033</v>
      </c>
    </row>
    <row r="4" spans="1:9" ht="24.6" x14ac:dyDescent="0.4">
      <c r="A4" s="15" t="s">
        <v>8</v>
      </c>
      <c r="B4" s="16">
        <v>30.6</v>
      </c>
      <c r="C4" s="17">
        <f t="shared" si="0"/>
        <v>2.9411764705882351</v>
      </c>
      <c r="D4" s="17">
        <f t="shared" si="1"/>
        <v>57.058823529411768</v>
      </c>
      <c r="E4" s="14"/>
      <c r="F4" s="14" t="s">
        <v>8</v>
      </c>
      <c r="G4" s="18">
        <v>24.7</v>
      </c>
      <c r="H4" s="17">
        <f t="shared" si="2"/>
        <v>3.6437246963562755</v>
      </c>
      <c r="I4" s="17">
        <f t="shared" si="3"/>
        <v>56.356275303643727</v>
      </c>
    </row>
    <row r="5" spans="1:9" ht="24.6" x14ac:dyDescent="0.4">
      <c r="A5" s="15" t="s">
        <v>9</v>
      </c>
      <c r="B5" s="16">
        <v>25.6</v>
      </c>
      <c r="C5" s="17">
        <f t="shared" si="0"/>
        <v>3.515625</v>
      </c>
      <c r="D5" s="17">
        <f t="shared" si="1"/>
        <v>56.484375</v>
      </c>
      <c r="E5" s="14"/>
      <c r="F5" s="14" t="s">
        <v>9</v>
      </c>
      <c r="G5" s="18">
        <v>29.8</v>
      </c>
      <c r="H5" s="17">
        <f t="shared" si="2"/>
        <v>3.0201342281879193</v>
      </c>
      <c r="I5" s="17">
        <f t="shared" si="3"/>
        <v>56.979865771812079</v>
      </c>
    </row>
    <row r="6" spans="1:9" ht="24.6" x14ac:dyDescent="0.4">
      <c r="A6" s="15" t="s">
        <v>10</v>
      </c>
      <c r="B6" s="16">
        <v>35.299999999999997</v>
      </c>
      <c r="C6" s="17">
        <f t="shared" si="0"/>
        <v>2.5495750708215299</v>
      </c>
      <c r="D6" s="17">
        <f t="shared" si="1"/>
        <v>57.450424929178467</v>
      </c>
      <c r="E6" s="14"/>
      <c r="F6" s="14" t="s">
        <v>10</v>
      </c>
      <c r="G6" s="18">
        <v>21.8</v>
      </c>
      <c r="H6" s="17">
        <f t="shared" si="2"/>
        <v>4.1284403669724767</v>
      </c>
      <c r="I6" s="17">
        <f t="shared" si="3"/>
        <v>55.871559633027523</v>
      </c>
    </row>
    <row r="7" spans="1:9" ht="24.6" x14ac:dyDescent="0.4">
      <c r="A7" s="15" t="s">
        <v>11</v>
      </c>
      <c r="B7" s="16">
        <v>26.3</v>
      </c>
      <c r="C7" s="17">
        <f t="shared" si="0"/>
        <v>3.4220532319391634</v>
      </c>
      <c r="D7" s="17">
        <f t="shared" si="1"/>
        <v>56.577946768060833</v>
      </c>
      <c r="E7" s="14"/>
      <c r="F7" s="14" t="s">
        <v>11</v>
      </c>
      <c r="G7" s="18">
        <v>25.5</v>
      </c>
      <c r="H7" s="17">
        <f t="shared" si="2"/>
        <v>3.5294117647058822</v>
      </c>
      <c r="I7" s="17">
        <f t="shared" si="3"/>
        <v>56.470588235294116</v>
      </c>
    </row>
    <row r="8" spans="1:9" ht="24.6" x14ac:dyDescent="0.4">
      <c r="A8" s="14"/>
      <c r="B8" s="14"/>
      <c r="C8" s="14"/>
      <c r="D8" s="14"/>
      <c r="E8" s="14"/>
      <c r="F8" s="14" t="s">
        <v>16</v>
      </c>
      <c r="G8" s="18">
        <v>20.9</v>
      </c>
      <c r="H8" s="17">
        <f t="shared" si="2"/>
        <v>4.3062200956937806</v>
      </c>
      <c r="I8" s="17">
        <f t="shared" si="3"/>
        <v>55.693779904306218</v>
      </c>
    </row>
    <row r="9" spans="1:9" ht="24.6" x14ac:dyDescent="0.4">
      <c r="A9" s="12" t="s">
        <v>4</v>
      </c>
      <c r="B9" s="13" t="s">
        <v>27</v>
      </c>
      <c r="C9" s="13" t="s">
        <v>24</v>
      </c>
      <c r="D9" s="13" t="s">
        <v>25</v>
      </c>
      <c r="E9" s="14"/>
      <c r="F9" s="14" t="s">
        <v>17</v>
      </c>
      <c r="G9" s="18">
        <v>27.6</v>
      </c>
      <c r="H9" s="17">
        <f t="shared" si="2"/>
        <v>3.2608695652173911</v>
      </c>
      <c r="I9" s="17">
        <f t="shared" si="3"/>
        <v>56.739130434782609</v>
      </c>
    </row>
    <row r="10" spans="1:9" ht="24.6" x14ac:dyDescent="0.4">
      <c r="A10" s="15" t="s">
        <v>6</v>
      </c>
      <c r="B10" s="18">
        <v>14.7</v>
      </c>
      <c r="C10" s="17">
        <f>(60*1.5)/B10</f>
        <v>6.1224489795918373</v>
      </c>
      <c r="D10" s="17">
        <f>60-C10</f>
        <v>53.877551020408163</v>
      </c>
      <c r="E10" s="14"/>
      <c r="F10" s="14" t="s">
        <v>18</v>
      </c>
      <c r="G10" s="18">
        <v>19.100000000000001</v>
      </c>
      <c r="H10" s="17">
        <f t="shared" si="2"/>
        <v>4.7120418848167533</v>
      </c>
      <c r="I10" s="17">
        <f t="shared" si="3"/>
        <v>55.287958115183244</v>
      </c>
    </row>
    <row r="11" spans="1:9" ht="24.6" x14ac:dyDescent="0.4">
      <c r="A11" s="15" t="s">
        <v>7</v>
      </c>
      <c r="B11" s="18">
        <v>21</v>
      </c>
      <c r="C11" s="17">
        <f t="shared" ref="C11:C17" si="4">(60*1.5)/B11</f>
        <v>4.2857142857142856</v>
      </c>
      <c r="D11" s="17">
        <f t="shared" ref="D11:D17" si="5">60-C11</f>
        <v>55.714285714285715</v>
      </c>
      <c r="E11" s="14"/>
      <c r="F11" s="14" t="s">
        <v>19</v>
      </c>
      <c r="G11" s="18">
        <v>24.1</v>
      </c>
      <c r="H11" s="17">
        <f t="shared" si="2"/>
        <v>3.7344398340248959</v>
      </c>
      <c r="I11" s="17">
        <f t="shared" si="3"/>
        <v>56.265560165975103</v>
      </c>
    </row>
    <row r="12" spans="1:9" ht="24.6" x14ac:dyDescent="0.4">
      <c r="A12" s="15" t="s">
        <v>9</v>
      </c>
      <c r="B12" s="18">
        <v>30.9</v>
      </c>
      <c r="C12" s="17">
        <f t="shared" si="4"/>
        <v>2.912621359223301</v>
      </c>
      <c r="D12" s="17">
        <f t="shared" si="5"/>
        <v>57.087378640776699</v>
      </c>
      <c r="E12" s="14"/>
      <c r="F12" s="14" t="s">
        <v>20</v>
      </c>
      <c r="G12" s="18">
        <v>28.1</v>
      </c>
      <c r="H12" s="17">
        <f t="shared" si="2"/>
        <v>3.2028469750889679</v>
      </c>
      <c r="I12" s="17">
        <f t="shared" si="3"/>
        <v>56.797153024911033</v>
      </c>
    </row>
    <row r="13" spans="1:9" ht="24.6" x14ac:dyDescent="0.4">
      <c r="A13" s="15" t="s">
        <v>10</v>
      </c>
      <c r="B13" s="18">
        <v>28.2</v>
      </c>
      <c r="C13" s="17">
        <f t="shared" si="4"/>
        <v>3.1914893617021276</v>
      </c>
      <c r="D13" s="17">
        <f t="shared" si="5"/>
        <v>56.808510638297875</v>
      </c>
      <c r="E13" s="14"/>
      <c r="F13" s="14" t="s">
        <v>21</v>
      </c>
      <c r="G13" s="18">
        <v>26.3</v>
      </c>
      <c r="H13" s="17">
        <f t="shared" si="2"/>
        <v>3.4220532319391634</v>
      </c>
      <c r="I13" s="17">
        <f t="shared" si="3"/>
        <v>56.577946768060833</v>
      </c>
    </row>
    <row r="14" spans="1:9" ht="24.6" x14ac:dyDescent="0.4">
      <c r="A14" s="15" t="s">
        <v>12</v>
      </c>
      <c r="B14" s="18">
        <v>30.4</v>
      </c>
      <c r="C14" s="17">
        <f t="shared" si="4"/>
        <v>2.9605263157894739</v>
      </c>
      <c r="D14" s="17">
        <f t="shared" si="5"/>
        <v>57.039473684210527</v>
      </c>
      <c r="E14" s="14"/>
      <c r="F14" s="14"/>
      <c r="G14" s="14"/>
      <c r="H14" s="14"/>
      <c r="I14" s="14"/>
    </row>
    <row r="15" spans="1:9" ht="24.6" x14ac:dyDescent="0.4">
      <c r="A15" s="15" t="s">
        <v>13</v>
      </c>
      <c r="B15" s="18">
        <v>21.7</v>
      </c>
      <c r="C15" s="17">
        <f t="shared" si="4"/>
        <v>4.1474654377880187</v>
      </c>
      <c r="D15" s="17">
        <f t="shared" si="5"/>
        <v>55.852534562211979</v>
      </c>
      <c r="E15" s="14"/>
      <c r="F15" s="14"/>
      <c r="G15" s="14"/>
      <c r="H15" s="14"/>
      <c r="I15" s="14"/>
    </row>
    <row r="16" spans="1:9" ht="24.6" x14ac:dyDescent="0.4">
      <c r="A16" s="15" t="s">
        <v>14</v>
      </c>
      <c r="B16" s="18">
        <v>30.4</v>
      </c>
      <c r="C16" s="17">
        <f t="shared" si="4"/>
        <v>2.9605263157894739</v>
      </c>
      <c r="D16" s="17">
        <f t="shared" si="5"/>
        <v>57.039473684210527</v>
      </c>
      <c r="E16" s="14"/>
      <c r="F16" s="14"/>
      <c r="G16" s="14"/>
      <c r="H16" s="14"/>
      <c r="I16" s="14"/>
    </row>
    <row r="17" spans="1:9" ht="24.6" x14ac:dyDescent="0.4">
      <c r="A17" s="15" t="s">
        <v>15</v>
      </c>
      <c r="B17" s="18">
        <v>27.5</v>
      </c>
      <c r="C17" s="17">
        <f t="shared" si="4"/>
        <v>3.2727272727272729</v>
      </c>
      <c r="D17" s="17">
        <f t="shared" si="5"/>
        <v>56.727272727272727</v>
      </c>
      <c r="E17" s="14"/>
      <c r="F17" s="14"/>
      <c r="G17" s="14"/>
      <c r="H17" s="14"/>
      <c r="I17" s="14"/>
    </row>
  </sheetData>
  <pageMargins left="0.25" right="0.25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8.1.22</vt:lpstr>
      <vt:lpstr>8.1.22 1.5 dil.</vt:lpstr>
      <vt:lpstr>8.2.22</vt:lpstr>
      <vt:lpstr>8.2.22 1.5 dil.</vt:lpstr>
      <vt:lpstr>8.4.22</vt:lpstr>
      <vt:lpstr>8.4.22 1.5 dil.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Sierra Schmidt</cp:lastModifiedBy>
  <cp:lastPrinted>2022-08-08T15:13:55Z</cp:lastPrinted>
  <dcterms:created xsi:type="dcterms:W3CDTF">2022-08-05T23:28:37Z</dcterms:created>
  <dcterms:modified xsi:type="dcterms:W3CDTF">2022-08-08T15:14:02Z</dcterms:modified>
</cp:coreProperties>
</file>